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filterPrivacy="1"/>
  <xr:revisionPtr revIDLastSave="50" documentId="8_{41E29488-7CBB-40C7-B324-BE3255E10505}" xr6:coauthVersionLast="47" xr6:coauthVersionMax="47" xr10:uidLastSave="{5179BBB8-A811-42D1-B6F6-CC25E458ACBC}"/>
  <bookViews>
    <workbookView xWindow="1560" yWindow="1395" windowWidth="15735" windowHeight="14805" xr2:uid="{00000000-000D-0000-FFFF-FFFF00000000}"/>
  </bookViews>
  <sheets>
    <sheet name="BOQ" sheetId="8" r:id="rId1"/>
    <sheet name="Sheet1" sheetId="12" state="hidden" r:id="rId2"/>
  </sheets>
  <definedNames>
    <definedName name="_xlnm.Print_Area" localSheetId="0">BOQ!$A$1:$D$5</definedName>
    <definedName name="_xlnm.Print_Titles" localSheetId="0">BOQ!$2:$2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12" l="1"/>
  <c r="I19" i="12" s="1"/>
  <c r="F16" i="12"/>
  <c r="I16" i="12" s="1"/>
  <c r="F15" i="12"/>
  <c r="I15" i="12" s="1"/>
  <c r="F13" i="12"/>
  <c r="I13" i="12" s="1"/>
  <c r="F12" i="12"/>
  <c r="I12" i="12" s="1"/>
  <c r="I22" i="12"/>
  <c r="I23" i="12"/>
  <c r="I21" i="12"/>
  <c r="F11" i="12"/>
  <c r="I11" i="12" s="1"/>
  <c r="I8" i="12"/>
  <c r="I6" i="12"/>
  <c r="I7" i="12"/>
  <c r="F5" i="12"/>
  <c r="I5" i="12" s="1"/>
</calcChain>
</file>

<file path=xl/sharedStrings.xml><?xml version="1.0" encoding="utf-8"?>
<sst xmlns="http://schemas.openxmlformats.org/spreadsheetml/2006/main" count="34" uniqueCount="30">
  <si>
    <t>Sl. No.</t>
  </si>
  <si>
    <t>Description</t>
  </si>
  <si>
    <t>Unit</t>
  </si>
  <si>
    <t>Quantity
(A)</t>
  </si>
  <si>
    <t>Item Description</t>
  </si>
  <si>
    <t>Remarks</t>
  </si>
  <si>
    <t xml:space="preserve">No. </t>
  </si>
  <si>
    <t>Length (m)</t>
  </si>
  <si>
    <t>Breadth (m)</t>
  </si>
  <si>
    <t>Height (m)</t>
  </si>
  <si>
    <t>Outer Wall area</t>
  </si>
  <si>
    <t>Decut Door</t>
  </si>
  <si>
    <t>Chhaja Area</t>
  </si>
  <si>
    <t>Inner Wall area</t>
  </si>
  <si>
    <t>Decut Window</t>
  </si>
  <si>
    <t>For Ladies club</t>
  </si>
  <si>
    <t>Celing Area</t>
  </si>
  <si>
    <t>Beam Area</t>
  </si>
  <si>
    <t>1st Room</t>
  </si>
  <si>
    <t>2nd room</t>
  </si>
  <si>
    <t>3rd room</t>
  </si>
  <si>
    <t>2nd Room</t>
  </si>
  <si>
    <t>3rd Room</t>
  </si>
  <si>
    <t>Cum</t>
  </si>
  <si>
    <t xml:space="preserve">Quantity
</t>
  </si>
  <si>
    <t>Total amount (excluding GST)</t>
  </si>
  <si>
    <t xml:space="preserve"> Indicative  BOQ (For reference Only) for GRAVELLING AND PCC WORKS IN PROVISION OF TWO NOS. 220kV LINE BAYS AT MAINPURI 
SUBSTATION OF POWERGRID UNDER CONSULTNCY FOR NORTH CENTRAL RAILWAY .</t>
  </si>
  <si>
    <t>Providing and laying Plain Cement Concrete 1:5:10 (1 cement : 5 sand : 10 brick aggregate) including a layer of cement slurry of mix1:6 (1 cement : 6 fine sand) shall be laid uniformly over cement concrete layer. The cement consumption for cement slurry shall notbe less than 150 kg per 100 sq.m</t>
  </si>
  <si>
    <t>Sqm</t>
  </si>
  <si>
    <r>
      <t>Stone spreading and antiweed treatment in switchyard excluding PCC</t>
    </r>
    <r>
      <rPr>
        <b/>
        <sz val="11"/>
        <color theme="1"/>
        <rFont val="Calibri"/>
        <family val="2"/>
        <scheme val="minor"/>
      </rPr>
      <t>(includes the suppply of stones to be laid in the switchyard)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</si>
</sst>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Book Antiqua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view="pageBreakPreview" zoomScaleNormal="100" zoomScaleSheetLayoutView="100" workbookViewId="0">
      <selection activeCell="B11" sqref="B11"/>
    </sheetView>
  </sheetViews>
  <sheetFormatPr defaultColWidth="9.140625" defaultRowHeight="15" x14ac:dyDescent="0.25"/>
  <cols>
    <col min="1" max="1" width="4.85546875" style="1" customWidth="1"/>
    <col min="2" max="2" width="69.7109375" style="3" customWidth="1"/>
    <col min="3" max="3" width="9.140625" style="1" customWidth="1"/>
    <col min="4" max="4" width="12.42578125" style="1" bestFit="1" customWidth="1"/>
    <col min="5" max="16384" width="9.140625" style="1"/>
  </cols>
  <sheetData>
    <row r="1" spans="1:4" ht="63.75" customHeight="1" x14ac:dyDescent="0.25">
      <c r="A1" s="11" t="s">
        <v>26</v>
      </c>
      <c r="B1" s="11"/>
      <c r="C1" s="11"/>
      <c r="D1" s="11"/>
    </row>
    <row r="2" spans="1:4" ht="30" x14ac:dyDescent="0.25">
      <c r="A2" s="2" t="s">
        <v>0</v>
      </c>
      <c r="B2" s="5" t="s">
        <v>4</v>
      </c>
      <c r="C2" s="2" t="s">
        <v>2</v>
      </c>
      <c r="D2" s="2" t="s">
        <v>24</v>
      </c>
    </row>
    <row r="3" spans="1:4" s="7" customFormat="1" ht="60" x14ac:dyDescent="0.25">
      <c r="A3" s="6">
        <v>1</v>
      </c>
      <c r="B3" s="8" t="s">
        <v>27</v>
      </c>
      <c r="C3" s="9" t="s">
        <v>23</v>
      </c>
      <c r="D3" s="10">
        <v>300</v>
      </c>
    </row>
    <row r="4" spans="1:4" s="7" customFormat="1" ht="30" x14ac:dyDescent="0.25">
      <c r="A4" s="6">
        <v>2</v>
      </c>
      <c r="B4" s="8" t="s">
        <v>29</v>
      </c>
      <c r="C4" s="9" t="s">
        <v>28</v>
      </c>
      <c r="D4" s="10">
        <v>4000</v>
      </c>
    </row>
    <row r="5" spans="1:4" x14ac:dyDescent="0.25">
      <c r="B5" s="3" t="s">
        <v>25</v>
      </c>
    </row>
  </sheetData>
  <mergeCells count="1">
    <mergeCell ref="A1:D1"/>
  </mergeCells>
  <pageMargins left="0.51181102362204722" right="0.11811023622047245" top="0.74803149606299213" bottom="0" header="0" footer="0"/>
  <pageSetup paperSize="9" scale="76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3:J23"/>
  <sheetViews>
    <sheetView workbookViewId="0">
      <selection activeCell="C31" sqref="C31"/>
    </sheetView>
  </sheetViews>
  <sheetFormatPr defaultRowHeight="15" x14ac:dyDescent="0.25"/>
  <cols>
    <col min="3" max="3" width="42.42578125" customWidth="1"/>
    <col min="4" max="4" width="8.140625" bestFit="1" customWidth="1"/>
    <col min="5" max="5" width="4.140625" bestFit="1" customWidth="1"/>
    <col min="6" max="6" width="7" bestFit="1" customWidth="1"/>
    <col min="7" max="7" width="8" bestFit="1" customWidth="1"/>
    <col min="8" max="8" width="7.28515625" customWidth="1"/>
    <col min="9" max="9" width="9.5703125" customWidth="1"/>
    <col min="10" max="10" width="12.5703125" customWidth="1"/>
  </cols>
  <sheetData>
    <row r="3" spans="3:10" ht="30" x14ac:dyDescent="0.25">
      <c r="C3" s="2" t="s">
        <v>1</v>
      </c>
      <c r="D3" s="2" t="s">
        <v>2</v>
      </c>
      <c r="E3" s="2" t="s">
        <v>6</v>
      </c>
      <c r="F3" s="2" t="s">
        <v>7</v>
      </c>
      <c r="G3" s="2" t="s">
        <v>8</v>
      </c>
      <c r="H3" s="2" t="s">
        <v>9</v>
      </c>
      <c r="I3" s="4" t="s">
        <v>3</v>
      </c>
      <c r="J3" s="2" t="s">
        <v>5</v>
      </c>
    </row>
    <row r="4" spans="3:10" x14ac:dyDescent="0.25">
      <c r="C4" t="s">
        <v>15</v>
      </c>
    </row>
    <row r="5" spans="3:10" x14ac:dyDescent="0.25">
      <c r="C5" t="s">
        <v>10</v>
      </c>
      <c r="E5">
        <v>1</v>
      </c>
      <c r="F5">
        <f>5+5+3.4+3.5+2.7+4.9+6+6+4.9+2.7+3.5+3.4</f>
        <v>51</v>
      </c>
      <c r="G5">
        <v>3.15</v>
      </c>
      <c r="I5">
        <f>E5*F5*G5</f>
        <v>160.65</v>
      </c>
    </row>
    <row r="6" spans="3:10" x14ac:dyDescent="0.25">
      <c r="C6" t="s">
        <v>11</v>
      </c>
      <c r="E6">
        <v>-2</v>
      </c>
      <c r="F6">
        <v>2.35</v>
      </c>
      <c r="G6">
        <v>2.4</v>
      </c>
      <c r="I6">
        <f t="shared" ref="I6:I8" si="0">E6*F6*G6</f>
        <v>-11.28</v>
      </c>
    </row>
    <row r="7" spans="3:10" x14ac:dyDescent="0.25">
      <c r="C7" t="s">
        <v>14</v>
      </c>
      <c r="E7">
        <v>-9</v>
      </c>
      <c r="F7">
        <v>1.5</v>
      </c>
      <c r="G7">
        <v>1.2</v>
      </c>
      <c r="I7">
        <f t="shared" si="0"/>
        <v>-16.2</v>
      </c>
    </row>
    <row r="8" spans="3:10" x14ac:dyDescent="0.25">
      <c r="C8" t="s">
        <v>12</v>
      </c>
      <c r="E8">
        <v>2</v>
      </c>
      <c r="F8">
        <v>5.5</v>
      </c>
      <c r="G8">
        <v>1.6</v>
      </c>
      <c r="I8">
        <f t="shared" si="0"/>
        <v>17.600000000000001</v>
      </c>
    </row>
    <row r="10" spans="3:10" x14ac:dyDescent="0.25">
      <c r="C10" t="s">
        <v>13</v>
      </c>
    </row>
    <row r="11" spans="3:10" x14ac:dyDescent="0.25">
      <c r="C11" t="s">
        <v>18</v>
      </c>
      <c r="E11">
        <v>1</v>
      </c>
      <c r="F11">
        <f>3.3*8</f>
        <v>26.4</v>
      </c>
      <c r="G11">
        <v>3</v>
      </c>
      <c r="I11">
        <f t="shared" ref="I11:I23" si="1">E11*F11*G11</f>
        <v>79.199999999999989</v>
      </c>
    </row>
    <row r="12" spans="3:10" x14ac:dyDescent="0.25">
      <c r="C12" t="s">
        <v>19</v>
      </c>
      <c r="E12">
        <v>1</v>
      </c>
      <c r="F12">
        <f>3.3+3.3+2.7+4+4+2.7+2.3+2.3</f>
        <v>24.6</v>
      </c>
      <c r="G12">
        <v>3</v>
      </c>
      <c r="I12">
        <f t="shared" si="1"/>
        <v>73.800000000000011</v>
      </c>
    </row>
    <row r="13" spans="3:10" x14ac:dyDescent="0.25">
      <c r="C13" t="s">
        <v>20</v>
      </c>
      <c r="E13">
        <v>1</v>
      </c>
      <c r="F13">
        <f>4+4.9+6+6+4.9+4+4.6+4.6</f>
        <v>39</v>
      </c>
      <c r="G13">
        <v>3</v>
      </c>
      <c r="I13">
        <f t="shared" si="1"/>
        <v>117</v>
      </c>
    </row>
    <row r="14" spans="3:10" x14ac:dyDescent="0.25">
      <c r="C14" t="s">
        <v>16</v>
      </c>
    </row>
    <row r="15" spans="3:10" x14ac:dyDescent="0.25">
      <c r="C15" t="s">
        <v>18</v>
      </c>
      <c r="E15">
        <v>4</v>
      </c>
      <c r="F15">
        <f>(4.1*3.3)/2</f>
        <v>6.7649999999999988</v>
      </c>
      <c r="I15">
        <f>E15*F15</f>
        <v>27.059999999999995</v>
      </c>
    </row>
    <row r="16" spans="3:10" x14ac:dyDescent="0.25">
      <c r="E16">
        <v>4</v>
      </c>
      <c r="F16">
        <f>(4.1*3.4)/2</f>
        <v>6.9699999999999989</v>
      </c>
      <c r="I16">
        <f>E16*F16</f>
        <v>27.879999999999995</v>
      </c>
    </row>
    <row r="17" spans="3:9" x14ac:dyDescent="0.25">
      <c r="C17" t="s">
        <v>21</v>
      </c>
    </row>
    <row r="18" spans="3:9" x14ac:dyDescent="0.25">
      <c r="C18" t="s">
        <v>22</v>
      </c>
    </row>
    <row r="19" spans="3:9" x14ac:dyDescent="0.25">
      <c r="C19" t="s">
        <v>17</v>
      </c>
      <c r="E19">
        <v>8</v>
      </c>
      <c r="F19">
        <v>4.1500000000000004</v>
      </c>
      <c r="G19">
        <f>0.3+0.2+0.3</f>
        <v>0.8</v>
      </c>
      <c r="I19">
        <f t="shared" si="1"/>
        <v>26.560000000000002</v>
      </c>
    </row>
    <row r="21" spans="3:9" x14ac:dyDescent="0.25">
      <c r="C21" t="s">
        <v>11</v>
      </c>
      <c r="E21">
        <v>-2</v>
      </c>
      <c r="F21">
        <v>2.35</v>
      </c>
      <c r="G21">
        <v>2.4</v>
      </c>
      <c r="I21">
        <f t="shared" si="1"/>
        <v>-11.28</v>
      </c>
    </row>
    <row r="22" spans="3:9" x14ac:dyDescent="0.25">
      <c r="E22">
        <v>-10</v>
      </c>
      <c r="F22">
        <v>2.4</v>
      </c>
      <c r="G22">
        <v>0.9</v>
      </c>
      <c r="I22">
        <f t="shared" si="1"/>
        <v>-21.6</v>
      </c>
    </row>
    <row r="23" spans="3:9" x14ac:dyDescent="0.25">
      <c r="C23" t="s">
        <v>14</v>
      </c>
      <c r="E23">
        <v>-9</v>
      </c>
      <c r="F23">
        <v>1.5</v>
      </c>
      <c r="G23">
        <v>1.2</v>
      </c>
      <c r="I23">
        <f t="shared" si="1"/>
        <v>-16.2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BOQ</vt:lpstr>
      <vt:lpstr>Sheet1</vt:lpstr>
      <vt:lpstr>BOQ!Print_Area</vt:lpstr>
      <vt:lpstr>BOQ!Print_Titles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2025-08-06T10:27:07Z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0f7a04-6a83-4344-ab32-77c336beebec_Enabled">
    <vt:lpwstr>true</vt:lpwstr>
  </property>
  <property fmtid="{D5CDD505-2E9C-101B-9397-08002B2CF9AE}" pid="3" name="MSIP_Label_530f7a04-6a83-4344-ab32-77c336beebec_SetDate">
    <vt:lpwstr>2025-06-25T05:50:52Z</vt:lpwstr>
  </property>
  <property fmtid="{D5CDD505-2E9C-101B-9397-08002B2CF9AE}" pid="4" name="MSIP_Label_530f7a04-6a83-4344-ab32-77c336beebec_Method">
    <vt:lpwstr>Privileged</vt:lpwstr>
  </property>
  <property fmtid="{D5CDD505-2E9C-101B-9397-08002B2CF9AE}" pid="5" name="MSIP_Label_530f7a04-6a83-4344-ab32-77c336beebec_Name">
    <vt:lpwstr>Public-IT</vt:lpwstr>
  </property>
  <property fmtid="{D5CDD505-2E9C-101B-9397-08002B2CF9AE}" pid="6" name="MSIP_Label_530f7a04-6a83-4344-ab32-77c336beebec_SiteId">
    <vt:lpwstr>7048075c-52c2-4a40-8e7c-5c5a5573c87f</vt:lpwstr>
  </property>
  <property fmtid="{D5CDD505-2E9C-101B-9397-08002B2CF9AE}" pid="7" name="MSIP_Label_530f7a04-6a83-4344-ab32-77c336beebec_ActionId">
    <vt:lpwstr>0b1447c8-08c2-4cff-80ec-d8632198ccf5</vt:lpwstr>
  </property>
  <property fmtid="{D5CDD505-2E9C-101B-9397-08002B2CF9AE}" pid="8" name="MSIP_Label_530f7a04-6a83-4344-ab32-77c336beebec_ContentBits">
    <vt:lpwstr>0</vt:lpwstr>
  </property>
  <property fmtid="{D5CDD505-2E9C-101B-9397-08002B2CF9AE}" pid="9" name="MSIP_Label_530f7a04-6a83-4344-ab32-77c336beebec_Tag">
    <vt:lpwstr>10, 0, 1, 1</vt:lpwstr>
  </property>
</Properties>
</file>